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5_O25_Provozní tiskopisy_část 2_2026 - 2028/2 výzva/"/>
    </mc:Choice>
  </mc:AlternateContent>
  <xr:revisionPtr revIDLastSave="128" documentId="8_{ACEBA0A0-8E47-40E3-BFC3-A21776F027F0}" xr6:coauthVersionLast="47" xr6:coauthVersionMax="47" xr10:uidLastSave="{C484D4DA-D151-4CD2-87C6-52B0EDE08E7E}"/>
  <bookViews>
    <workbookView xWindow="-120" yWindow="-120" windowWidth="29040" windowHeight="15720" xr2:uid="{4A8D9545-425F-4E2F-88E4-AEA3B34E938C}"/>
  </bookViews>
  <sheets>
    <sheet name="List1" sheetId="1" r:id="rId1"/>
  </sheets>
  <definedNames>
    <definedName name="_xlnm.Print_Area" localSheetId="0">List1!$A$1:$I$33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4" i="1" s="1"/>
</calcChain>
</file>

<file path=xl/sharedStrings.xml><?xml version="1.0" encoding="utf-8"?>
<sst xmlns="http://schemas.openxmlformats.org/spreadsheetml/2006/main" count="139" uniqueCount="85">
  <si>
    <t xml:space="preserve">Pořadové číslo </t>
  </si>
  <si>
    <t>Kód tiskopisu</t>
  </si>
  <si>
    <t>starý název tiskopisu</t>
  </si>
  <si>
    <t>Název tiskopisu</t>
  </si>
  <si>
    <t>MJ</t>
  </si>
  <si>
    <t>Min. náklad kusů v objednávce</t>
  </si>
  <si>
    <t>Předpokládané množství kusů</t>
  </si>
  <si>
    <t>Cena za MJ v Kč bez DPH*</t>
  </si>
  <si>
    <t>Cena za předpokládané množství v Kč bez DPH*</t>
  </si>
  <si>
    <t>1.</t>
  </si>
  <si>
    <t>Evidenční sešit pro záznam prohlídek a spotřeby zdrav. materiálu 1/2 A4</t>
  </si>
  <si>
    <t>sešit</t>
  </si>
  <si>
    <t>doplní účastník</t>
  </si>
  <si>
    <t>2.</t>
  </si>
  <si>
    <t>3.</t>
  </si>
  <si>
    <t>Pracovní knížka A5</t>
  </si>
  <si>
    <t>kniha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</si>
  <si>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</si>
  <si>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</si>
  <si>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</si>
  <si>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</si>
  <si>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</si>
  <si>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</si>
  <si>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</si>
  <si>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</si>
  <si>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</si>
  <si>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</si>
  <si>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</si>
  <si>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</si>
  <si>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</si>
  <si>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</si>
  <si>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</si>
  <si>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</si>
  <si>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</si>
  <si>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Dopravní deník A3</t>
  </si>
  <si>
    <t>Zápisník volnosti a správného postavení vlakové cesty A4</t>
  </si>
  <si>
    <t>Zápisník odhlášek a předvídaných odjezdů A4</t>
  </si>
  <si>
    <t>Zápisník předvídaných odjezdů A4</t>
  </si>
  <si>
    <t>Telefonní zápisník A4</t>
  </si>
  <si>
    <t>Telefonní zápisník 1/2 A4</t>
  </si>
  <si>
    <t>Telefonní zápisník 1/2A4</t>
  </si>
  <si>
    <t>Telefonní zápisník pro trať D3 A4</t>
  </si>
  <si>
    <t xml:space="preserve">Telefonní zápisník pro trať se zjednodušeným řízením drážní dopravy (Telefonní zápisník D3) A4 – dopravce </t>
  </si>
  <si>
    <t>Zápisník o použití souprav hlavních klíčů A5</t>
  </si>
  <si>
    <t>Služební knížka A6</t>
  </si>
  <si>
    <t>Kniha dispečerských příkazů dispečera A4</t>
  </si>
  <si>
    <t>Kniha dispečerských příkazů stanice A4</t>
  </si>
  <si>
    <t>Kniha příhod A4</t>
  </si>
  <si>
    <t>Kniha předávky, provozu a oprav speciálního vozidla A5</t>
  </si>
  <si>
    <t>Záznamník poruch na sdělovacím a zabezpeč. zařízení A4</t>
  </si>
  <si>
    <t>Knížka nářadí skladová A5</t>
  </si>
  <si>
    <t>Knížka nářadí skladová AR</t>
  </si>
  <si>
    <t>Revizní kniha elektrotechnických zařízení A4</t>
  </si>
  <si>
    <t>Provozní kniha náhradního zdroje A4</t>
  </si>
  <si>
    <t>Kniha (příhod) přehlídek A4</t>
  </si>
  <si>
    <t>celkem</t>
  </si>
  <si>
    <t>Předmětem hodnocení dle čl. 15 odst. 1 výzvy k podání nabídek</t>
  </si>
  <si>
    <r>
      <t>*</t>
    </r>
    <r>
      <rPr>
        <sz val="9"/>
        <color theme="1"/>
        <rFont val="Verdana"/>
        <family val="2"/>
        <charset val="238"/>
      </rPr>
      <t>DPH bude uplatněna ve výši dle platných právních předpisů ke dni zdanitelného plnění</t>
    </r>
  </si>
  <si>
    <r>
      <rPr>
        <b/>
        <sz val="9"/>
        <color rgb="FF000000"/>
        <rFont val="Verdana"/>
        <family val="2"/>
        <charset val="238"/>
      </rPr>
      <t>Pořadové číslo</t>
    </r>
    <r>
      <rPr>
        <sz val="9"/>
        <color rgb="FF000000"/>
        <rFont val="Verdana"/>
        <family val="2"/>
        <charset val="238"/>
      </rPr>
      <t xml:space="preserve"> - pořadové číslo tiskopisu dle technické specifikace</t>
    </r>
  </si>
  <si>
    <r>
      <rPr>
        <b/>
        <sz val="9"/>
        <rFont val="Verdana"/>
        <family val="2"/>
        <charset val="238"/>
      </rPr>
      <t>Kód tiskopisu</t>
    </r>
    <r>
      <rPr>
        <sz val="9"/>
        <rFont val="Verdana"/>
        <family val="2"/>
        <charset val="238"/>
      </rPr>
      <t xml:space="preserve"> - číselné označení v tiskopisu</t>
    </r>
  </si>
  <si>
    <r>
      <rPr>
        <b/>
        <sz val="9"/>
        <rFont val="Verdana"/>
        <family val="2"/>
        <charset val="238"/>
      </rPr>
      <t>Název tiskopisu</t>
    </r>
    <r>
      <rPr>
        <sz val="9"/>
        <rFont val="Verdana"/>
        <family val="2"/>
        <charset val="238"/>
      </rPr>
      <t xml:space="preserve"> - název tiskopisu uváděný v objednávkách</t>
    </r>
  </si>
  <si>
    <r>
      <rPr>
        <b/>
        <sz val="9"/>
        <rFont val="Verdana"/>
        <family val="2"/>
        <charset val="238"/>
      </rPr>
      <t>MJ</t>
    </r>
    <r>
      <rPr>
        <sz val="9"/>
        <rFont val="Verdana"/>
        <family val="2"/>
        <charset val="238"/>
      </rPr>
      <t xml:space="preserve"> - měrná jednotka</t>
    </r>
  </si>
  <si>
    <r>
      <rPr>
        <b/>
        <sz val="9"/>
        <rFont val="Verdana"/>
        <family val="2"/>
        <charset val="238"/>
      </rPr>
      <t>Min. náklad kusů v objednávce</t>
    </r>
    <r>
      <rPr>
        <sz val="9"/>
        <rFont val="Verdana"/>
        <family val="2"/>
        <charset val="238"/>
      </rPr>
      <t xml:space="preserve"> - min. množství pro tisk na jednotlivé objednávce</t>
    </r>
  </si>
  <si>
    <r>
      <rPr>
        <b/>
        <sz val="9"/>
        <rFont val="Verdana"/>
        <family val="2"/>
        <charset val="238"/>
      </rPr>
      <t>Předpokládané množství</t>
    </r>
    <r>
      <rPr>
        <sz val="9"/>
        <rFont val="Verdana"/>
        <family val="2"/>
        <charset val="238"/>
      </rPr>
      <t xml:space="preserve"> - předpokládané množství odebraných kusů po dobu trvání Rámcové dohody, určující pro stanovení celkové nabídkové ceny</t>
    </r>
  </si>
  <si>
    <t>073510000022070</t>
  </si>
  <si>
    <t>073510000026710</t>
  </si>
  <si>
    <t>073510000033300</t>
  </si>
  <si>
    <t>073510000033370</t>
  </si>
  <si>
    <t>073510000033380</t>
  </si>
  <si>
    <t>073510000033390</t>
  </si>
  <si>
    <t>073510000033700</t>
  </si>
  <si>
    <t>073510000033710</t>
  </si>
  <si>
    <t>073510000033720</t>
  </si>
  <si>
    <t>073510000033730</t>
  </si>
  <si>
    <t>073510000033750</t>
  </si>
  <si>
    <t>073510000033760</t>
  </si>
  <si>
    <t>073510000033770</t>
  </si>
  <si>
    <t>073510000052200</t>
  </si>
  <si>
    <t>073510000052250</t>
  </si>
  <si>
    <t>073510000065160</t>
  </si>
  <si>
    <t>073510000071160</t>
  </si>
  <si>
    <t>073510000073030</t>
  </si>
  <si>
    <t>073510000073110</t>
  </si>
  <si>
    <t>073510000093010</t>
  </si>
  <si>
    <t>Příloha č. 2 Výzvy - Ceník (budoucí příloha č. 3 Závazného vzoru rámcové dohody)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</si>
</sst>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i/>
      <sz val="9"/>
      <color rgb="FF000000"/>
      <name val="Verdana"/>
      <family val="2"/>
      <charset val="238"/>
    </font>
    <font>
      <i/>
      <sz val="9"/>
      <name val="Verdana"/>
      <family val="2"/>
      <charset val="238"/>
    </font>
    <font>
      <sz val="10"/>
      <color rgb="FF00000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3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164" fontId="4" fillId="3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11" fillId="0" borderId="0" xfId="0" applyFont="1"/>
    <xf numFmtId="3" fontId="11" fillId="0" borderId="0" xfId="0" applyNumberFormat="1" applyFont="1"/>
    <xf numFmtId="164" fontId="11" fillId="0" borderId="0" xfId="0" applyNumberFormat="1" applyFont="1"/>
    <xf numFmtId="164" fontId="11" fillId="0" borderId="0" xfId="0" applyNumberFormat="1" applyFont="1" applyAlignment="1">
      <alignment horizontal="right"/>
    </xf>
    <xf numFmtId="49" fontId="9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59CF-F653-4314-A748-1C8AB78D395B}">
  <sheetPr>
    <pageSetUpPr fitToPage="1"/>
  </sheetPr>
  <dimension ref="A1:I33"/>
  <sheetViews>
    <sheetView tabSelected="1" workbookViewId="0">
      <selection sqref="A1:D1"/>
    </sheetView>
  </sheetViews>
  <sheetFormatPr defaultColWidth="8.875" defaultRowHeight="12.75" x14ac:dyDescent="0.2"/>
  <cols>
    <col min="2" max="2" width="20.625" customWidth="1"/>
    <col min="3" max="3" width="73.625" hidden="1" customWidth="1"/>
    <col min="4" max="4" width="73.75" customWidth="1"/>
    <col min="8" max="8" width="12.125" bestFit="1" customWidth="1"/>
    <col min="9" max="9" width="17.875" customWidth="1"/>
  </cols>
  <sheetData>
    <row r="1" spans="1:9" x14ac:dyDescent="0.2">
      <c r="A1" s="42" t="s">
        <v>84</v>
      </c>
      <c r="B1" s="42"/>
      <c r="C1" s="42"/>
      <c r="D1" s="42"/>
      <c r="F1" s="1"/>
      <c r="G1" s="1"/>
      <c r="H1" s="2"/>
      <c r="I1" s="3"/>
    </row>
    <row r="2" spans="1:9" ht="13.5" thickBot="1" x14ac:dyDescent="0.25">
      <c r="A2" s="4"/>
      <c r="B2" s="5"/>
      <c r="F2" s="1"/>
      <c r="G2" s="1"/>
      <c r="H2" s="2"/>
      <c r="I2" s="3"/>
    </row>
    <row r="3" spans="1:9" ht="57" thickBot="1" x14ac:dyDescent="0.25">
      <c r="A3" s="6" t="s">
        <v>0</v>
      </c>
      <c r="B3" s="7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9" t="s">
        <v>6</v>
      </c>
      <c r="H3" s="10" t="s">
        <v>7</v>
      </c>
      <c r="I3" s="10" t="s">
        <v>8</v>
      </c>
    </row>
    <row r="4" spans="1:9" ht="30" customHeight="1" x14ac:dyDescent="0.2">
      <c r="A4" s="38" t="s">
        <v>9</v>
      </c>
      <c r="B4" s="11" t="s">
        <v>64</v>
      </c>
      <c r="C4" s="12" t="s">
        <v>10</v>
      </c>
      <c r="D4" s="13" t="s">
        <v>10</v>
      </c>
      <c r="E4" s="14" t="s">
        <v>11</v>
      </c>
      <c r="F4" s="15">
        <v>20</v>
      </c>
      <c r="G4" s="15">
        <v>400</v>
      </c>
      <c r="H4" s="16" t="s">
        <v>12</v>
      </c>
      <c r="I4" s="17" t="e">
        <f>G4*H4</f>
        <v>#VALUE!</v>
      </c>
    </row>
    <row r="5" spans="1:9" ht="30" customHeight="1" x14ac:dyDescent="0.2">
      <c r="A5" s="39" t="s">
        <v>13</v>
      </c>
      <c r="B5" s="18" t="s">
        <v>65</v>
      </c>
      <c r="C5" s="19" t="s">
        <v>15</v>
      </c>
      <c r="D5" s="20" t="s">
        <v>15</v>
      </c>
      <c r="E5" s="21" t="s">
        <v>16</v>
      </c>
      <c r="F5" s="22">
        <v>20</v>
      </c>
      <c r="G5" s="22">
        <v>400</v>
      </c>
      <c r="H5" s="23" t="s">
        <v>12</v>
      </c>
      <c r="I5" s="17" t="e">
        <f t="shared" ref="I5:I23" si="0">G5*H5</f>
        <v>#VALUE!</v>
      </c>
    </row>
    <row r="6" spans="1:9" ht="30" customHeight="1" x14ac:dyDescent="0.2">
      <c r="A6" s="39" t="s">
        <v>14</v>
      </c>
      <c r="B6" s="18" t="s">
        <v>66</v>
      </c>
      <c r="C6" s="19" t="s">
        <v>34</v>
      </c>
      <c r="D6" s="20" t="s">
        <v>34</v>
      </c>
      <c r="E6" s="21" t="s">
        <v>11</v>
      </c>
      <c r="F6" s="22">
        <v>20</v>
      </c>
      <c r="G6" s="22">
        <v>400</v>
      </c>
      <c r="H6" s="23" t="s">
        <v>12</v>
      </c>
      <c r="I6" s="17" t="e">
        <f t="shared" si="0"/>
        <v>#VALUE!</v>
      </c>
    </row>
    <row r="7" spans="1:9" ht="30" customHeight="1" x14ac:dyDescent="0.2">
      <c r="A7" s="39" t="s">
        <v>17</v>
      </c>
      <c r="B7" s="18" t="s">
        <v>67</v>
      </c>
      <c r="C7" s="19" t="s">
        <v>35</v>
      </c>
      <c r="D7" s="20" t="s">
        <v>35</v>
      </c>
      <c r="E7" s="21" t="s">
        <v>11</v>
      </c>
      <c r="F7" s="22">
        <v>50</v>
      </c>
      <c r="G7" s="22">
        <v>2000</v>
      </c>
      <c r="H7" s="23" t="s">
        <v>12</v>
      </c>
      <c r="I7" s="17" t="e">
        <f t="shared" si="0"/>
        <v>#VALUE!</v>
      </c>
    </row>
    <row r="8" spans="1:9" ht="30" customHeight="1" x14ac:dyDescent="0.2">
      <c r="A8" s="38" t="s">
        <v>18</v>
      </c>
      <c r="B8" s="18" t="s">
        <v>68</v>
      </c>
      <c r="C8" s="19" t="s">
        <v>36</v>
      </c>
      <c r="D8" s="20" t="s">
        <v>36</v>
      </c>
      <c r="E8" s="21" t="s">
        <v>11</v>
      </c>
      <c r="F8" s="22">
        <v>20</v>
      </c>
      <c r="G8" s="22">
        <v>600</v>
      </c>
      <c r="H8" s="23" t="s">
        <v>12</v>
      </c>
      <c r="I8" s="17" t="e">
        <f t="shared" si="0"/>
        <v>#VALUE!</v>
      </c>
    </row>
    <row r="9" spans="1:9" ht="30" customHeight="1" x14ac:dyDescent="0.2">
      <c r="A9" s="39" t="s">
        <v>19</v>
      </c>
      <c r="B9" s="18" t="s">
        <v>69</v>
      </c>
      <c r="C9" s="19" t="s">
        <v>37</v>
      </c>
      <c r="D9" s="20" t="s">
        <v>37</v>
      </c>
      <c r="E9" s="21" t="s">
        <v>11</v>
      </c>
      <c r="F9" s="22">
        <v>20</v>
      </c>
      <c r="G9" s="22">
        <v>400</v>
      </c>
      <c r="H9" s="23" t="s">
        <v>12</v>
      </c>
      <c r="I9" s="17" t="e">
        <f t="shared" si="0"/>
        <v>#VALUE!</v>
      </c>
    </row>
    <row r="10" spans="1:9" ht="30" customHeight="1" x14ac:dyDescent="0.2">
      <c r="A10" s="39" t="s">
        <v>20</v>
      </c>
      <c r="B10" s="18" t="s">
        <v>70</v>
      </c>
      <c r="C10" s="19" t="s">
        <v>38</v>
      </c>
      <c r="D10" s="20" t="s">
        <v>38</v>
      </c>
      <c r="E10" s="21" t="s">
        <v>11</v>
      </c>
      <c r="F10" s="22">
        <v>50</v>
      </c>
      <c r="G10" s="22">
        <v>4000</v>
      </c>
      <c r="H10" s="23" t="s">
        <v>12</v>
      </c>
      <c r="I10" s="17" t="e">
        <f t="shared" si="0"/>
        <v>#VALUE!</v>
      </c>
    </row>
    <row r="11" spans="1:9" ht="30" customHeight="1" x14ac:dyDescent="0.2">
      <c r="A11" s="38" t="s">
        <v>21</v>
      </c>
      <c r="B11" s="18" t="s">
        <v>71</v>
      </c>
      <c r="C11" s="19" t="s">
        <v>39</v>
      </c>
      <c r="D11" s="20" t="s">
        <v>40</v>
      </c>
      <c r="E11" s="21" t="s">
        <v>11</v>
      </c>
      <c r="F11" s="22">
        <v>50</v>
      </c>
      <c r="G11" s="22">
        <v>2000</v>
      </c>
      <c r="H11" s="23" t="s">
        <v>12</v>
      </c>
      <c r="I11" s="17" t="e">
        <f t="shared" si="0"/>
        <v>#VALUE!</v>
      </c>
    </row>
    <row r="12" spans="1:9" ht="30" customHeight="1" x14ac:dyDescent="0.2">
      <c r="A12" s="39" t="s">
        <v>22</v>
      </c>
      <c r="B12" s="18" t="s">
        <v>72</v>
      </c>
      <c r="C12" s="19" t="s">
        <v>41</v>
      </c>
      <c r="D12" s="20" t="s">
        <v>42</v>
      </c>
      <c r="E12" s="21" t="s">
        <v>11</v>
      </c>
      <c r="F12" s="22">
        <v>20</v>
      </c>
      <c r="G12" s="22">
        <v>3000</v>
      </c>
      <c r="H12" s="23" t="s">
        <v>12</v>
      </c>
      <c r="I12" s="17" t="e">
        <f t="shared" si="0"/>
        <v>#VALUE!</v>
      </c>
    </row>
    <row r="13" spans="1:9" ht="30" customHeight="1" x14ac:dyDescent="0.2">
      <c r="A13" s="39" t="s">
        <v>23</v>
      </c>
      <c r="B13" s="18" t="s">
        <v>73</v>
      </c>
      <c r="C13" s="19" t="s">
        <v>43</v>
      </c>
      <c r="D13" s="20" t="s">
        <v>43</v>
      </c>
      <c r="E13" s="21" t="s">
        <v>11</v>
      </c>
      <c r="F13" s="22">
        <v>20</v>
      </c>
      <c r="G13" s="22">
        <v>400</v>
      </c>
      <c r="H13" s="23" t="s">
        <v>12</v>
      </c>
      <c r="I13" s="17" t="e">
        <f t="shared" si="0"/>
        <v>#VALUE!</v>
      </c>
    </row>
    <row r="14" spans="1:9" ht="30" customHeight="1" x14ac:dyDescent="0.2">
      <c r="A14" s="38" t="s">
        <v>24</v>
      </c>
      <c r="B14" s="18" t="s">
        <v>74</v>
      </c>
      <c r="C14" s="19" t="s">
        <v>44</v>
      </c>
      <c r="D14" s="20" t="s">
        <v>44</v>
      </c>
      <c r="E14" s="21" t="s">
        <v>11</v>
      </c>
      <c r="F14" s="22">
        <v>100</v>
      </c>
      <c r="G14" s="22">
        <v>3000</v>
      </c>
      <c r="H14" s="23" t="s">
        <v>12</v>
      </c>
      <c r="I14" s="17" t="e">
        <f t="shared" si="0"/>
        <v>#VALUE!</v>
      </c>
    </row>
    <row r="15" spans="1:9" ht="30" customHeight="1" x14ac:dyDescent="0.2">
      <c r="A15" s="39" t="s">
        <v>25</v>
      </c>
      <c r="B15" s="18" t="s">
        <v>75</v>
      </c>
      <c r="C15" s="19" t="s">
        <v>45</v>
      </c>
      <c r="D15" s="20" t="s">
        <v>45</v>
      </c>
      <c r="E15" s="21" t="s">
        <v>11</v>
      </c>
      <c r="F15" s="22">
        <v>20</v>
      </c>
      <c r="G15" s="22">
        <v>300</v>
      </c>
      <c r="H15" s="23" t="s">
        <v>12</v>
      </c>
      <c r="I15" s="17" t="e">
        <f t="shared" si="0"/>
        <v>#VALUE!</v>
      </c>
    </row>
    <row r="16" spans="1:9" ht="30" customHeight="1" x14ac:dyDescent="0.2">
      <c r="A16" s="39" t="s">
        <v>26</v>
      </c>
      <c r="B16" s="18" t="s">
        <v>76</v>
      </c>
      <c r="C16" s="19" t="s">
        <v>46</v>
      </c>
      <c r="D16" s="20" t="s">
        <v>46</v>
      </c>
      <c r="E16" s="21" t="s">
        <v>11</v>
      </c>
      <c r="F16" s="22">
        <v>20</v>
      </c>
      <c r="G16" s="22">
        <v>300</v>
      </c>
      <c r="H16" s="23" t="s">
        <v>12</v>
      </c>
      <c r="I16" s="17" t="e">
        <f t="shared" si="0"/>
        <v>#VALUE!</v>
      </c>
    </row>
    <row r="17" spans="1:9" ht="30" customHeight="1" x14ac:dyDescent="0.2">
      <c r="A17" s="38" t="s">
        <v>27</v>
      </c>
      <c r="B17" s="18" t="s">
        <v>77</v>
      </c>
      <c r="C17" s="19" t="s">
        <v>47</v>
      </c>
      <c r="D17" s="20" t="s">
        <v>47</v>
      </c>
      <c r="E17" s="21" t="s">
        <v>11</v>
      </c>
      <c r="F17" s="22">
        <v>20</v>
      </c>
      <c r="G17" s="22">
        <v>300</v>
      </c>
      <c r="H17" s="23" t="s">
        <v>12</v>
      </c>
      <c r="I17" s="17" t="e">
        <f t="shared" si="0"/>
        <v>#VALUE!</v>
      </c>
    </row>
    <row r="18" spans="1:9" ht="30" customHeight="1" x14ac:dyDescent="0.2">
      <c r="A18" s="39" t="s">
        <v>28</v>
      </c>
      <c r="B18" s="18" t="s">
        <v>78</v>
      </c>
      <c r="C18" s="19" t="s">
        <v>48</v>
      </c>
      <c r="D18" s="20" t="s">
        <v>48</v>
      </c>
      <c r="E18" s="21" t="s">
        <v>11</v>
      </c>
      <c r="F18" s="22">
        <v>20</v>
      </c>
      <c r="G18" s="22">
        <v>1000</v>
      </c>
      <c r="H18" s="23" t="s">
        <v>12</v>
      </c>
      <c r="I18" s="17" t="e">
        <f t="shared" si="0"/>
        <v>#VALUE!</v>
      </c>
    </row>
    <row r="19" spans="1:9" ht="30" customHeight="1" x14ac:dyDescent="0.2">
      <c r="A19" s="39" t="s">
        <v>29</v>
      </c>
      <c r="B19" s="18" t="s">
        <v>79</v>
      </c>
      <c r="C19" s="19" t="s">
        <v>49</v>
      </c>
      <c r="D19" s="20" t="s">
        <v>49</v>
      </c>
      <c r="E19" s="21" t="s">
        <v>16</v>
      </c>
      <c r="F19" s="22">
        <v>20</v>
      </c>
      <c r="G19" s="22">
        <v>400</v>
      </c>
      <c r="H19" s="23" t="s">
        <v>12</v>
      </c>
      <c r="I19" s="17" t="e">
        <f t="shared" si="0"/>
        <v>#VALUE!</v>
      </c>
    </row>
    <row r="20" spans="1:9" ht="30" customHeight="1" x14ac:dyDescent="0.2">
      <c r="A20" s="38" t="s">
        <v>30</v>
      </c>
      <c r="B20" s="18" t="s">
        <v>80</v>
      </c>
      <c r="C20" s="19" t="s">
        <v>50</v>
      </c>
      <c r="D20" s="20" t="s">
        <v>51</v>
      </c>
      <c r="E20" s="21" t="s">
        <v>11</v>
      </c>
      <c r="F20" s="22">
        <v>20</v>
      </c>
      <c r="G20" s="22">
        <v>500</v>
      </c>
      <c r="H20" s="23" t="s">
        <v>12</v>
      </c>
      <c r="I20" s="17" t="e">
        <f t="shared" si="0"/>
        <v>#VALUE!</v>
      </c>
    </row>
    <row r="21" spans="1:9" ht="30" customHeight="1" x14ac:dyDescent="0.2">
      <c r="A21" s="39" t="s">
        <v>31</v>
      </c>
      <c r="B21" s="18" t="s">
        <v>81</v>
      </c>
      <c r="C21" s="19" t="s">
        <v>52</v>
      </c>
      <c r="D21" s="20" t="s">
        <v>52</v>
      </c>
      <c r="E21" s="21" t="s">
        <v>11</v>
      </c>
      <c r="F21" s="22">
        <v>20</v>
      </c>
      <c r="G21" s="22">
        <v>2000</v>
      </c>
      <c r="H21" s="23" t="s">
        <v>12</v>
      </c>
      <c r="I21" s="17" t="e">
        <f t="shared" si="0"/>
        <v>#VALUE!</v>
      </c>
    </row>
    <row r="22" spans="1:9" ht="30" customHeight="1" x14ac:dyDescent="0.2">
      <c r="A22" s="39" t="s">
        <v>32</v>
      </c>
      <c r="B22" s="18" t="s">
        <v>82</v>
      </c>
      <c r="C22" s="19" t="s">
        <v>53</v>
      </c>
      <c r="D22" s="20" t="s">
        <v>53</v>
      </c>
      <c r="E22" s="21" t="s">
        <v>11</v>
      </c>
      <c r="F22" s="22">
        <v>20</v>
      </c>
      <c r="G22" s="22">
        <v>200</v>
      </c>
      <c r="H22" s="23" t="s">
        <v>12</v>
      </c>
      <c r="I22" s="17" t="e">
        <f t="shared" si="0"/>
        <v>#VALUE!</v>
      </c>
    </row>
    <row r="23" spans="1:9" ht="30" customHeight="1" thickBot="1" x14ac:dyDescent="0.25">
      <c r="A23" s="38" t="s">
        <v>33</v>
      </c>
      <c r="B23" s="18" t="s">
        <v>83</v>
      </c>
      <c r="C23" s="19" t="s">
        <v>54</v>
      </c>
      <c r="D23" s="20" t="s">
        <v>54</v>
      </c>
      <c r="E23" s="21" t="s">
        <v>11</v>
      </c>
      <c r="F23" s="22">
        <v>20</v>
      </c>
      <c r="G23" s="24">
        <v>800</v>
      </c>
      <c r="H23" s="25" t="s">
        <v>12</v>
      </c>
      <c r="I23" s="17" t="e">
        <f t="shared" si="0"/>
        <v>#VALUE!</v>
      </c>
    </row>
    <row r="24" spans="1:9" ht="30" customHeight="1" thickBot="1" x14ac:dyDescent="0.25">
      <c r="A24" s="4"/>
      <c r="B24" s="5"/>
      <c r="C24" s="26"/>
      <c r="D24" s="26"/>
      <c r="E24" s="26"/>
      <c r="F24" s="27"/>
      <c r="G24" s="43" t="s">
        <v>55</v>
      </c>
      <c r="H24" s="44"/>
      <c r="I24" s="28" t="e">
        <f>SUM(I4:I23)</f>
        <v>#VALUE!</v>
      </c>
    </row>
    <row r="25" spans="1:9" x14ac:dyDescent="0.2">
      <c r="A25" s="45" t="s">
        <v>56</v>
      </c>
      <c r="B25" s="45"/>
      <c r="C25" s="45"/>
      <c r="D25" s="45"/>
      <c r="F25" s="1"/>
      <c r="G25" s="29"/>
      <c r="H25" s="29"/>
      <c r="I25" s="30"/>
    </row>
    <row r="26" spans="1:9" x14ac:dyDescent="0.2">
      <c r="A26" s="46" t="s">
        <v>57</v>
      </c>
      <c r="B26" s="46"/>
      <c r="C26" s="46"/>
      <c r="D26" s="46"/>
      <c r="F26" s="1"/>
      <c r="G26" s="29"/>
      <c r="H26" s="29"/>
      <c r="I26" s="30"/>
    </row>
    <row r="27" spans="1:9" x14ac:dyDescent="0.2">
      <c r="A27" s="31"/>
      <c r="B27" s="31"/>
      <c r="C27" s="31"/>
      <c r="D27" s="31"/>
      <c r="F27" s="1"/>
      <c r="G27" s="29"/>
      <c r="H27" s="29"/>
      <c r="I27" s="30"/>
    </row>
    <row r="28" spans="1:9" x14ac:dyDescent="0.2">
      <c r="A28" s="47" t="s">
        <v>58</v>
      </c>
      <c r="B28" s="48"/>
      <c r="C28" s="48"/>
      <c r="D28" s="48"/>
      <c r="F28" s="1"/>
      <c r="G28" s="1"/>
      <c r="H28" s="2"/>
      <c r="I28" s="3"/>
    </row>
    <row r="29" spans="1:9" x14ac:dyDescent="0.2">
      <c r="A29" s="41" t="s">
        <v>59</v>
      </c>
      <c r="B29" s="41"/>
      <c r="C29" s="41"/>
      <c r="D29" s="41"/>
      <c r="E29" s="33"/>
      <c r="F29" s="34"/>
      <c r="G29" s="34"/>
      <c r="H29" s="35"/>
      <c r="I29" s="36"/>
    </row>
    <row r="30" spans="1:9" x14ac:dyDescent="0.2">
      <c r="A30" s="40" t="s">
        <v>60</v>
      </c>
      <c r="B30" s="40"/>
      <c r="C30" s="40"/>
      <c r="D30" s="40"/>
      <c r="E30" s="33"/>
      <c r="F30" s="34"/>
      <c r="G30" s="34"/>
      <c r="H30" s="35"/>
      <c r="I30" s="36"/>
    </row>
    <row r="31" spans="1:9" x14ac:dyDescent="0.2">
      <c r="A31" s="41" t="s">
        <v>61</v>
      </c>
      <c r="B31" s="41"/>
      <c r="C31" s="41"/>
      <c r="D31" s="41"/>
      <c r="E31" s="33"/>
      <c r="F31" s="34"/>
      <c r="G31" s="34"/>
      <c r="H31" s="35"/>
      <c r="I31" s="36"/>
    </row>
    <row r="32" spans="1:9" x14ac:dyDescent="0.2">
      <c r="A32" s="40" t="s">
        <v>62</v>
      </c>
      <c r="B32" s="40"/>
      <c r="C32" s="40"/>
      <c r="D32" s="40"/>
      <c r="E32" s="33"/>
      <c r="F32" s="34"/>
      <c r="G32" s="34"/>
      <c r="H32" s="35"/>
      <c r="I32" s="36"/>
    </row>
    <row r="33" spans="1:9" x14ac:dyDescent="0.2">
      <c r="A33" s="32" t="s">
        <v>63</v>
      </c>
      <c r="B33" s="32"/>
      <c r="C33" s="32"/>
      <c r="D33" s="32"/>
      <c r="E33" s="37"/>
      <c r="F33" s="37"/>
      <c r="G33" s="37"/>
      <c r="H33" s="37"/>
      <c r="I33" s="37"/>
    </row>
  </sheetData>
  <protectedRanges>
    <protectedRange sqref="H4:H23" name="Oblast1"/>
  </protectedRanges>
  <mergeCells count="9">
    <mergeCell ref="A30:D30"/>
    <mergeCell ref="A31:D31"/>
    <mergeCell ref="A32:D32"/>
    <mergeCell ref="A1:D1"/>
    <mergeCell ref="G24:H24"/>
    <mergeCell ref="A25:D25"/>
    <mergeCell ref="A26:D26"/>
    <mergeCell ref="A28:D28"/>
    <mergeCell ref="A29:D29"/>
  </mergeCells>
  <pageMargins left="0.7" right="0.7" top="0.78740157499999996" bottom="0.78740157499999996" header="0.3" footer="0.3"/>
  <pageSetup paperSize="9" scale="56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Půlpán Jiří</dc:creator>
  <cp:lastModifiedBy>Půlpán Jiří</cp:lastModifiedBy>
  <cp:lastPrinted>2026-09-02T07:35:27Z</cp:lastPrinted>
  <dcterms:created xsi:type="dcterms:W3CDTF">2026-08-28T07:37:34Z</dcterms:created>
  <dcterms:modified xsi:type="dcterms:W3CDTF">2026-09-02T10:09:15Z</dcterms:modified>
</cp:coreProperties>
</file>